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00"/>
  </bookViews>
  <sheets>
    <sheet name="Лист2" sheetId="2" r:id="rId1"/>
    <sheet name="Лист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<sst xmlns="http://schemas.openxmlformats.org/spreadsheetml/2006/main" count="170" uniqueCount="129">
  <si>
    <t>ОЦЕНКА ОЖИДАЕМОГО ИСПОЛНЕНИЯ БЮДЖЕТА СЕЛЬСКОГО ПОСЕЛЕНИЯ "ПАЛАУЗ"                                                                                                                                            МУНИЦИПАЛЬНОГО РАЙОНА "СЫСОЛЬСКИЙ" РЕСПУБЛИКИ КОМИ                                                                                                                                                                                                                                           ЗА 2025 ГОД</t>
  </si>
  <si>
    <t>Исполнение бюджета сельского поселения "Палауз" муниципального района "Сысольский" Республики Коми осуществляется в соответствии с решением Совета сельского поселения «Палауз» №V-40/97 от 18.12.2024 года «О бюджете сельского поселения «Палауз» муниципального района "Сысольский" Республики Коми на 2025 год и плановый период 2026 и 2027 годов», сводной бюджетной росписью и источниками финансирования дефицита бюджета пселения на 2025 год, федеральными и региональными нормативными правовыми актами, регламинтирующими организацию исполнения бюджета.</t>
  </si>
  <si>
    <t>Оценка ожидаемого исполнения бюджета по доходам</t>
  </si>
  <si>
    <t>КБК</t>
  </si>
  <si>
    <t>наименование</t>
  </si>
  <si>
    <t>утвержденный бюджет 2025 года (первоначальный)</t>
  </si>
  <si>
    <t>уточненный бюджет 2025 года на 01.11.2025</t>
  </si>
  <si>
    <t xml:space="preserve">исполнено на 01.11.2025 </t>
  </si>
  <si>
    <t>ожидаемая оценка исполнения</t>
  </si>
  <si>
    <t>процент ожидаемого исполнения бюджета по сравнению с первоначально утвержденным бюджетом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</si>
  <si>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</si>
  <si>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</si>
  <si>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</si>
  <si>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</si>
  <si>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</si>
  <si>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</si>
  <si>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1 05 03010 01 0000 110</t>
  </si>
  <si>
    <t>Единый сельскохозяйственный налог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</si>
  <si>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</si>
  <si>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</si>
  <si>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</si>
  <si>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</si>
  <si>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</si>
  <si>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</si>
  <si>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</si>
  <si>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</si>
  <si>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</si>
  <si>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</si>
  <si>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</si>
  <si>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</si>
  <si>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1 13 02995 10 0000 130</t>
  </si>
  <si>
    <t>Прочие доходы от компенсации затрат бюджетов сельских поселений</t>
  </si>
  <si>
    <t>НАЛОГОВЫЕ И НЕНАЛОГОВЫЕ ДОХОДЫ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</si>
  <si>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</si>
  <si>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</si>
  <si>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2 02 25599 10 0000 150</t>
  </si>
  <si>
    <t>Субсидии бюджетам сельских поселений на подготовку проектов межевания земельных участков и на проведение кадастровых работ</t>
  </si>
  <si>
    <t>2 02 29999 10 0000 150</t>
  </si>
  <si>
    <t>Прочие субсидии бюджетам сельских поселений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</si>
  <si>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</si>
  <si>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</si>
  <si>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</si>
  <si>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</si>
  <si>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</si>
  <si>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</si>
  <si>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2 02 49999 10 0000 150</t>
  </si>
  <si>
    <t>Прочие межбюджетные трансферты, передаваемые бюджетам сельских поселений</t>
  </si>
  <si>
    <t>2 07 05020 10 0000 150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</si>
  <si>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</si>
  <si>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2 07 05030 10 0000 150</t>
  </si>
  <si>
    <t>Прочие безвозмездные поступления в бюджеты сельских поселений</t>
  </si>
  <si>
    <t>БЕЗВОЗМЕЗДНЫЕ ПОСТУПЛЕНИЯ</t>
  </si>
  <si>
    <t>ИТОГО</t>
  </si>
  <si>
    <t>Оценка ожидаемого исполнения бюджета по расходам</t>
  </si>
  <si>
    <t>01 00</t>
  </si>
  <si>
    <t>ОБЩЕГОСУДАРСТВЕННЫЕ ВОПРОСЫ</t>
  </si>
  <si>
    <t>01 02</t>
  </si>
  <si>
    <t>Функционирование высшего должностного лица субъекта Российской Федерации и муниципального образования</t>
  </si>
  <si>
    <t>0102 9900000010 100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</si>
  <si>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</si>
  <si>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0102 9900073150 100</t>
  </si>
  <si>
    <t>01 04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</si>
  <si>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</si>
  <si>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0104 9900000020 100</t>
  </si>
  <si>
    <t>0104 9900000020 200</t>
  </si>
  <si>
    <t>Закупка товаров, работ и услуг для обеспечения государственных (муниципальных) нужд</t>
  </si>
  <si>
    <t>0104 9900000020 800</t>
  </si>
  <si>
    <t>Иные бюджетные ассигнования</t>
  </si>
  <si>
    <t>0104 9900051180 100</t>
  </si>
  <si>
    <t>0104 9900051180 200</t>
  </si>
  <si>
    <t>0104 9900073150 100</t>
  </si>
  <si>
    <t>0104 9900073150 200</t>
  </si>
  <si>
    <t>01 06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</si>
  <si>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</si>
  <si>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0106 9900000120 500</t>
  </si>
  <si>
    <t>Межбюджетные трансферты</t>
  </si>
  <si>
    <t>0106 9900000130 500</t>
  </si>
  <si>
    <t>01 13</t>
  </si>
  <si>
    <t>Другие общегосударственные вопросы</t>
  </si>
  <si>
    <t>0113 9900000090 800</t>
  </si>
  <si>
    <t>0113 9900000260 200</t>
  </si>
  <si>
    <t>0113 9900003231 200</t>
  </si>
  <si>
    <t>0113 99000L5990 200</t>
  </si>
  <si>
    <t>03 00</t>
  </si>
  <si>
    <t>НАЦИОНАЛЬНАЯ БЕЗОПАСНОСТЬ И ПРАВООХРАНИТЕЛЬНАЯ ДЕЯТЕЛЬНОСТЬ</t>
  </si>
  <si>
    <t>03 10</t>
  </si>
  <si>
    <t>Защита населения и территории от чрезвычайных ситуаций природного и техногенного характера, пожарная безопасность</t>
  </si>
  <si>
    <t>0310 9900080121 200</t>
  </si>
  <si>
    <t>04 00</t>
  </si>
  <si>
    <t>НАЦИОНАЛЬНАЯ ЭКОНОМИКА</t>
  </si>
  <si>
    <t>04 09</t>
  </si>
  <si>
    <t>Дорожное хозяйство (дорожные фонды)</t>
  </si>
  <si>
    <t>0409 990009Д104 200</t>
  </si>
  <si>
    <t>04 12</t>
  </si>
  <si>
    <t>Другие вопросы в области национальной экономики</t>
  </si>
  <si>
    <t>0412 9900003311 200</t>
  </si>
  <si>
    <t>05 00</t>
  </si>
  <si>
    <t>ЖИЛИЩНО-КОММУНАЛЬНОЕ ХОЗЯЙСТВО</t>
  </si>
  <si>
    <t>05 01</t>
  </si>
  <si>
    <t>Жилищное хозяйство</t>
  </si>
  <si>
    <t>0501 9900003611 200</t>
  </si>
  <si>
    <t>05 03</t>
  </si>
  <si>
    <t>Благоустройство</t>
  </si>
  <si>
    <t>0503 9900000200 100</t>
  </si>
  <si>
    <t>0503 9900000200 200</t>
  </si>
  <si>
    <t>0503 9900000530 200</t>
  </si>
  <si>
    <t>0503 9900003212 100</t>
  </si>
  <si>
    <t>0503 9900003212 200</t>
  </si>
  <si>
    <t>0503 9900003262 200</t>
  </si>
  <si>
    <t>0503 9900003263 200</t>
  </si>
  <si>
    <t>0503 9900003431 200</t>
  </si>
  <si>
    <t>0503 9900011211 200</t>
  </si>
  <si>
    <t>0503 99000S2400 100</t>
  </si>
  <si>
    <t>0503 99000S2400 200</t>
  </si>
  <si>
    <t>10 00</t>
  </si>
  <si>
    <t>СОЦИАЛЬНАЯ ПОЛИТИКА</t>
  </si>
  <si>
    <t>10 01</t>
  </si>
  <si>
    <t>Пенсионное обеспечение</t>
  </si>
  <si>
    <t>1001 9900000140 300</t>
  </si>
  <si>
    <t>Социальное обеспечение и иные выплаты населению</t>
  </si>
  <si>
    <t>Оценка ожидаемого исполнения бюджета по источникам финансирования дефицита бюджета</t>
  </si>
  <si>
    <t>Доходы всего</t>
  </si>
  <si>
    <t>Расходы всего</t>
  </si>
  <si>
    <t>Профицит (+) / Деефицит (-)</t>
  </si>
  <si>
    <t>Источником финансирования дефицита бюджета сельского поселения "Палауз" муниципального района "Сысольский" Республики Коми являются остатки средств бюджета на 01 января 2025 года.</t>
  </si>
  <si>
    <t xml:space="preserve">В целом исполнение бюджета сельского поселения "Палауз" ожидается по доходам - 5 324 151,25 рубль, по расходам - 5 321 474,58 рубля. </t>
  </si>
  <si>
    <t>В структуре доходов удельный вес налоговых и неналоговых доходов от уточненного бюджета 2025 года составляет 1,42%. Поступление налоговых и неналоговых доходов в бюджет поселения ожидается в смме 85 800,00 рублей, что на 109,23% больше первоначально утвержденного бюджета.</t>
  </si>
  <si>
    <t>Ожидаемое исполнение расходных обязательств бюджета поселения составит 5 321 474,58 рубля. Удельный вес расходов уточненного бюджета в общем объеме расходов сельского поселения по разделу 01 00 "Общегосударственные вопросы" - 70,17%.; по разделу 03 00 "Национальная безопасность и правоохранительная деятельность" - 0,02%; по разделу 04 00 "Национальная экономика" - 3,02%; по разделу 05 00 "Жилищно-коммунальное хозяйство" - 13,70%; по разделу 10 00 "Социальная политика" - 13,09%.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</si>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</sst>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176" formatCode="_-* #\ ##0.00\ _₽_-;\-* #\ ##0.00\ _₽_-;_-* &quot;-&quot;??\ _₽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;\-#\ ##0.00"/>
    <numFmt numFmtId="181" formatCode="0.0"/>
    <numFmt numFmtId="182" formatCode="#\ ##0.00\ _₽"/>
  </numFmts>
  <fonts count="25">
    <font>
      <sz val="11"/>
      <color theme="1"/>
      <name val="Calibri"/>
      <charset val="204"/>
      <scheme val="minor"/>
    </font>
    <font>
      <sz val="11"/>
      <color theme="1"/>
      <name val="Times New Roman"/>
      <charset val="204"/>
    </font>
    <font>
      <b/>
      <sz val="11"/>
      <color theme="1"/>
      <name val="Times New Roman"/>
      <charset val="204"/>
    </font>
    <font>
      <b/>
      <i/>
      <sz val="11"/>
      <color theme="1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color rgb="FF000000"/>
      <name val="Arial Cyr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</borders>
  <cellStyleXfs count="50">
    <xf numFmtId="0" fontId="0" fillId="0" borderId="0"/>
    <xf numFmtId="176" fontId="0" fillId="0" borderId="0" applyFont="0" applyFill="0" applyBorder="0" applyAlignment="0" applyProtection="0"/>
    <xf numFmtId="177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8" fontId="4" fillId="0" borderId="0" applyFont="0" applyFill="0" applyBorder="0" applyAlignment="0" applyProtection="0">
      <alignment vertical="center"/>
    </xf>
    <xf numFmtId="179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49" fontId="24" fillId="0" borderId="13">
      <alignment horizontal="center" vertical="top" shrinkToFit="1"/>
    </xf>
  </cellStyleXfs>
  <cellXfs count="44">
    <xf numFmtId="0" fontId="0" fillId="0" borderId="0" xfId="0"/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/>
    <xf numFmtId="0" fontId="1" fillId="0" borderId="0" xfId="0" applyFont="1" applyAlignment="1">
      <alignment wrapText="1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0" fontId="0" fillId="0" borderId="0" xfId="0" applyAlignment="1">
      <alignment horizontal="center" wrapText="1"/>
    </xf>
    <xf numFmtId="49" fontId="1" fillId="0" borderId="0" xfId="0" applyNumberFormat="1" applyFont="1" applyAlignment="1">
      <alignment wrapText="1"/>
    </xf>
    <xf numFmtId="0" fontId="0" fillId="0" borderId="0" xfId="0" applyAlignment="1">
      <alignment wrapText="1"/>
    </xf>
    <xf numFmtId="49" fontId="1" fillId="0" borderId="0" xfId="0" applyNumberFormat="1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wrapText="1"/>
    </xf>
    <xf numFmtId="180" fontId="1" fillId="0" borderId="2" xfId="1" applyNumberFormat="1" applyFont="1" applyBorder="1" applyAlignment="1">
      <alignment vertical="center"/>
    </xf>
    <xf numFmtId="181" fontId="1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80" fontId="2" fillId="0" borderId="2" xfId="1" applyNumberFormat="1" applyFont="1" applyBorder="1" applyAlignment="1">
      <alignment vertical="center"/>
    </xf>
    <xf numFmtId="181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1" fillId="0" borderId="2" xfId="0" applyNumberFormat="1" applyFont="1" applyBorder="1"/>
    <xf numFmtId="0" fontId="2" fillId="0" borderId="3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49" fontId="2" fillId="0" borderId="0" xfId="0" applyNumberFormat="1" applyFont="1" applyBorder="1"/>
    <xf numFmtId="0" fontId="2" fillId="0" borderId="0" xfId="0" applyFont="1" applyBorder="1" applyAlignment="1">
      <alignment wrapText="1"/>
    </xf>
    <xf numFmtId="176" fontId="2" fillId="0" borderId="0" xfId="1" applyFont="1" applyBorder="1"/>
    <xf numFmtId="181" fontId="2" fillId="0" borderId="0" xfId="0" applyNumberFormat="1" applyFont="1" applyBorder="1" applyAlignment="1">
      <alignment horizontal="center"/>
    </xf>
    <xf numFmtId="0" fontId="0" fillId="0" borderId="0" xfId="0" applyFont="1" applyAlignment="1">
      <alignment horizontal="center" wrapText="1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wrapText="1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wrapText="1"/>
    </xf>
    <xf numFmtId="180" fontId="3" fillId="0" borderId="2" xfId="1" applyNumberFormat="1" applyFont="1" applyBorder="1" applyAlignment="1">
      <alignment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wrapText="1"/>
    </xf>
    <xf numFmtId="0" fontId="0" fillId="0" borderId="4" xfId="0" applyBorder="1" applyAlignment="1">
      <alignment wrapText="1"/>
    </xf>
    <xf numFmtId="182" fontId="1" fillId="0" borderId="2" xfId="0" applyNumberFormat="1" applyFont="1" applyBorder="1"/>
    <xf numFmtId="181" fontId="1" fillId="0" borderId="2" xfId="0" applyNumberFormat="1" applyFont="1" applyBorder="1" applyAlignment="1">
      <alignment horizontal="center"/>
    </xf>
    <xf numFmtId="0" fontId="1" fillId="0" borderId="2" xfId="0" applyFont="1" applyBorder="1"/>
  </cellXfs>
  <cellStyles count="50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ex70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7"/>
  <sheetViews>
    <sheetView tabSelected="1" workbookViewId="0">
      <selection activeCell="A1" sqref="A1:G1"/>
    </sheetView>
  </sheetViews>
  <sheetFormatPr defaultColWidth="9" defaultRowHeight="15" outlineLevelCol="6"/>
  <cols>
    <col min="1" max="1" width="23.1428571428571" style="2" customWidth="1"/>
    <col min="2" max="2" width="53.1428571428571" style="3" customWidth="1"/>
    <col min="3" max="3" width="16.8571428571429" style="4" customWidth="1"/>
    <col min="4" max="6" width="16.2857142857143" style="4" customWidth="1"/>
    <col min="7" max="7" width="14.1428571428571" style="4" customWidth="1"/>
    <col min="8" max="16384" width="9.14285714285714" style="4"/>
  </cols>
  <sheetData>
    <row r="1" ht="48.75" customHeight="1" spans="1:7">
      <c r="A1" s="5" t="s">
        <v>0</v>
      </c>
      <c r="B1" s="6"/>
      <c r="C1" s="6"/>
      <c r="D1" s="6"/>
      <c r="E1" s="6"/>
      <c r="F1" s="6"/>
      <c r="G1" s="6"/>
    </row>
    <row r="3" ht="70.5" customHeight="1" spans="1:7">
      <c r="A3" s="7" t="s">
        <v>1</v>
      </c>
      <c r="B3" s="8"/>
      <c r="C3" s="8"/>
      <c r="D3" s="8"/>
      <c r="E3" s="8"/>
      <c r="F3" s="8"/>
      <c r="G3" s="8"/>
    </row>
    <row r="4" ht="30.75" customHeight="1" spans="1:7">
      <c r="A4" s="7"/>
      <c r="B4" s="8"/>
      <c r="C4" s="8"/>
      <c r="D4" s="8"/>
      <c r="E4" s="8"/>
      <c r="F4" s="8"/>
      <c r="G4" s="8"/>
    </row>
    <row r="5" spans="1:7">
      <c r="A5" s="9" t="s">
        <v>2</v>
      </c>
      <c r="B5" s="10"/>
      <c r="C5" s="10"/>
      <c r="D5" s="10"/>
      <c r="E5" s="10"/>
      <c r="F5" s="10"/>
      <c r="G5" s="10"/>
    </row>
    <row r="6" spans="1:7">
      <c r="A6" s="11"/>
      <c r="B6" s="12"/>
      <c r="C6" s="12"/>
      <c r="D6" s="12"/>
      <c r="E6" s="12"/>
      <c r="F6" s="12"/>
      <c r="G6" s="12"/>
    </row>
    <row r="7" s="1" customFormat="1" ht="120" spans="1:7">
      <c r="A7" s="13" t="s">
        <v>3</v>
      </c>
      <c r="B7" s="14" t="s">
        <v>4</v>
      </c>
      <c r="C7" s="14" t="s">
        <v>5</v>
      </c>
      <c r="D7" s="14" t="s">
        <v>6</v>
      </c>
      <c r="E7" s="14" t="s">
        <v>7</v>
      </c>
      <c r="F7" s="14" t="s">
        <v>8</v>
      </c>
      <c r="G7" s="14" t="s">
        <v>9</v>
      </c>
    </row>
    <row r="8" ht="75" spans="1:7">
      <c r="A8" s="15" t="s">
        <v>10</v>
      </c>
      <c r="B8" s="16" t="s">
        <v>11</v>
      </c>
      <c r="C8" s="17">
        <v>14000</v>
      </c>
      <c r="D8" s="17">
        <v>11000</v>
      </c>
      <c r="E8" s="17">
        <v>7989</v>
      </c>
      <c r="F8" s="17">
        <v>11000</v>
      </c>
      <c r="G8" s="18">
        <f>F8/C8*100</f>
        <v>78.5714285714286</v>
      </c>
    </row>
    <row r="9" ht="90" spans="1:7">
      <c r="A9" s="15" t="s">
        <v>12</v>
      </c>
      <c r="B9" s="16" t="s">
        <v>13</v>
      </c>
      <c r="C9" s="17"/>
      <c r="D9" s="17"/>
      <c r="E9" s="17">
        <v>0.04</v>
      </c>
      <c r="F9" s="17"/>
      <c r="G9" s="18" t="e">
        <f>F9/C9*100</f>
        <v>#DIV/0!</v>
      </c>
    </row>
    <row r="10" ht="60" spans="1:7">
      <c r="A10" s="15" t="s">
        <v>14</v>
      </c>
      <c r="B10" s="16" t="s">
        <v>15</v>
      </c>
      <c r="C10" s="17"/>
      <c r="D10" s="17">
        <v>3000</v>
      </c>
      <c r="E10" s="17">
        <v>3737.72</v>
      </c>
      <c r="F10" s="17">
        <v>5000</v>
      </c>
      <c r="G10" s="18" t="e">
        <f>F10/C10*100</f>
        <v>#DIV/0!</v>
      </c>
    </row>
    <row r="11" spans="1:7">
      <c r="A11" s="15" t="s">
        <v>16</v>
      </c>
      <c r="B11" s="16" t="s">
        <v>17</v>
      </c>
      <c r="C11" s="17"/>
      <c r="D11" s="17"/>
      <c r="E11" s="17"/>
      <c r="F11" s="17"/>
      <c r="G11" s="18" t="e">
        <f t="shared" ref="G11:G26" si="0">F11/C11*100</f>
        <v>#DIV/0!</v>
      </c>
    </row>
    <row r="12" ht="45" spans="1:7">
      <c r="A12" s="15" t="s">
        <v>18</v>
      </c>
      <c r="B12" s="16" t="s">
        <v>19</v>
      </c>
      <c r="C12" s="17">
        <v>12000</v>
      </c>
      <c r="D12" s="17">
        <v>12000</v>
      </c>
      <c r="E12" s="17">
        <v>2975</v>
      </c>
      <c r="F12" s="17">
        <v>8000</v>
      </c>
      <c r="G12" s="18">
        <f t="shared" si="0"/>
        <v>66.6666666666667</v>
      </c>
    </row>
    <row r="13" ht="32.25" customHeight="1" spans="1:7">
      <c r="A13" s="15" t="s">
        <v>20</v>
      </c>
      <c r="B13" s="16" t="s">
        <v>21</v>
      </c>
      <c r="C13" s="17">
        <v>2000</v>
      </c>
      <c r="D13" s="17">
        <v>2700</v>
      </c>
      <c r="E13" s="17">
        <v>4762</v>
      </c>
      <c r="F13" s="17">
        <v>5000</v>
      </c>
      <c r="G13" s="18">
        <f t="shared" si="0"/>
        <v>250</v>
      </c>
    </row>
    <row r="14" ht="45" spans="1:7">
      <c r="A14" s="15" t="s">
        <v>22</v>
      </c>
      <c r="B14" s="16" t="s">
        <v>23</v>
      </c>
      <c r="C14" s="17">
        <v>6000</v>
      </c>
      <c r="D14" s="17">
        <v>6000</v>
      </c>
      <c r="E14" s="17">
        <v>2549.09</v>
      </c>
      <c r="F14" s="17">
        <v>3000</v>
      </c>
      <c r="G14" s="18">
        <f t="shared" si="0"/>
        <v>50</v>
      </c>
    </row>
    <row r="15" ht="75" spans="1:7">
      <c r="A15" s="15" t="s">
        <v>24</v>
      </c>
      <c r="B15" s="16" t="s">
        <v>25</v>
      </c>
      <c r="C15" s="17">
        <v>3000</v>
      </c>
      <c r="D15" s="17">
        <v>3000</v>
      </c>
      <c r="E15" s="17">
        <v>1100</v>
      </c>
      <c r="F15" s="17">
        <v>3000</v>
      </c>
      <c r="G15" s="18">
        <f t="shared" si="0"/>
        <v>100</v>
      </c>
    </row>
    <row r="16" ht="90" spans="1:7">
      <c r="A16" s="15" t="s">
        <v>26</v>
      </c>
      <c r="B16" s="16" t="s">
        <v>27</v>
      </c>
      <c r="C16" s="17">
        <v>4000</v>
      </c>
      <c r="D16" s="17">
        <v>4000</v>
      </c>
      <c r="E16" s="17">
        <v>5118.69</v>
      </c>
      <c r="F16" s="17">
        <v>6200</v>
      </c>
      <c r="G16" s="18">
        <f t="shared" si="0"/>
        <v>155</v>
      </c>
    </row>
    <row r="17" ht="45" spans="1:7">
      <c r="A17" s="15" t="s">
        <v>28</v>
      </c>
      <c r="B17" s="16" t="s">
        <v>29</v>
      </c>
      <c r="C17" s="17"/>
      <c r="D17" s="17"/>
      <c r="E17" s="17"/>
      <c r="F17" s="17"/>
      <c r="G17" s="18" t="e">
        <f t="shared" ref="G17" si="1">F17/C17*100</f>
        <v>#DIV/0!</v>
      </c>
    </row>
    <row r="18" ht="30" spans="1:7">
      <c r="A18" s="15" t="s">
        <v>30</v>
      </c>
      <c r="B18" s="16" t="s">
        <v>31</v>
      </c>
      <c r="C18" s="17"/>
      <c r="D18" s="17">
        <v>33787.61</v>
      </c>
      <c r="E18" s="17">
        <v>44565.14</v>
      </c>
      <c r="F18" s="17">
        <v>44600</v>
      </c>
      <c r="G18" s="18" t="e">
        <f t="shared" si="0"/>
        <v>#DIV/0!</v>
      </c>
    </row>
    <row r="19" spans="1:7">
      <c r="A19" s="19" t="s">
        <v>32</v>
      </c>
      <c r="B19" s="20"/>
      <c r="C19" s="21">
        <f>SUM(C8:C18)</f>
        <v>41000</v>
      </c>
      <c r="D19" s="21">
        <f>SUM(D8:D18)</f>
        <v>75487.61</v>
      </c>
      <c r="E19" s="21">
        <f>SUM(E8:E18)</f>
        <v>72796.68</v>
      </c>
      <c r="F19" s="21">
        <f>SUM(F8:F18)</f>
        <v>85800</v>
      </c>
      <c r="G19" s="22">
        <f t="shared" si="0"/>
        <v>209.268292682927</v>
      </c>
    </row>
    <row r="20" ht="45" spans="1:7">
      <c r="A20" s="15" t="s">
        <v>33</v>
      </c>
      <c r="B20" s="16" t="s">
        <v>34</v>
      </c>
      <c r="C20" s="17">
        <f>4200+4169800</f>
        <v>4174000</v>
      </c>
      <c r="D20" s="17">
        <v>4174000</v>
      </c>
      <c r="E20" s="17">
        <v>3726516.67</v>
      </c>
      <c r="F20" s="17">
        <v>4174000</v>
      </c>
      <c r="G20" s="18">
        <f t="shared" si="0"/>
        <v>100</v>
      </c>
    </row>
    <row r="21" ht="45" spans="1:7">
      <c r="A21" s="15" t="s">
        <v>35</v>
      </c>
      <c r="B21" s="16" t="s">
        <v>36</v>
      </c>
      <c r="C21" s="17"/>
      <c r="D21" s="17"/>
      <c r="E21" s="17"/>
      <c r="F21" s="17"/>
      <c r="G21" s="18" t="e">
        <f t="shared" si="0"/>
        <v>#DIV/0!</v>
      </c>
    </row>
    <row r="22" spans="1:7">
      <c r="A22" s="15" t="s">
        <v>37</v>
      </c>
      <c r="B22" s="16" t="s">
        <v>38</v>
      </c>
      <c r="C22" s="17"/>
      <c r="D22" s="17">
        <v>360000</v>
      </c>
      <c r="E22" s="17">
        <v>360000</v>
      </c>
      <c r="F22" s="17">
        <v>360000</v>
      </c>
      <c r="G22" s="18" t="e">
        <f t="shared" ref="G22" si="2">F22/C22*100</f>
        <v>#DIV/0!</v>
      </c>
    </row>
    <row r="23" ht="45" spans="1:7">
      <c r="A23" s="15" t="s">
        <v>39</v>
      </c>
      <c r="B23" s="16" t="s">
        <v>40</v>
      </c>
      <c r="C23" s="17">
        <f>25309.09+2016.68</f>
        <v>27325.77</v>
      </c>
      <c r="D23" s="17">
        <v>30474.25</v>
      </c>
      <c r="E23" s="17">
        <v>30474.25</v>
      </c>
      <c r="F23" s="17">
        <v>30474.25</v>
      </c>
      <c r="G23" s="18">
        <f t="shared" si="0"/>
        <v>111.522017494841</v>
      </c>
    </row>
    <row r="24" ht="45" spans="1:7">
      <c r="A24" s="15" t="s">
        <v>41</v>
      </c>
      <c r="B24" s="16" t="s">
        <v>42</v>
      </c>
      <c r="C24" s="17">
        <v>83823</v>
      </c>
      <c r="D24" s="17">
        <v>86477</v>
      </c>
      <c r="E24" s="17">
        <v>54770.99</v>
      </c>
      <c r="F24" s="17">
        <v>86477</v>
      </c>
      <c r="G24" s="18">
        <f t="shared" si="0"/>
        <v>103.16619543562</v>
      </c>
    </row>
    <row r="25" ht="75" spans="1:7">
      <c r="A25" s="15" t="s">
        <v>43</v>
      </c>
      <c r="B25" s="16" t="s">
        <v>44</v>
      </c>
      <c r="C25" s="17">
        <f>75000+25000+10000+2000+1000+100000+1000</f>
        <v>214000</v>
      </c>
      <c r="D25" s="17">
        <v>274200</v>
      </c>
      <c r="E25" s="17">
        <v>201585.08</v>
      </c>
      <c r="F25" s="17">
        <v>274200</v>
      </c>
      <c r="G25" s="18">
        <f t="shared" si="0"/>
        <v>128.130841121495</v>
      </c>
    </row>
    <row r="26" ht="30" spans="1:7">
      <c r="A26" s="15" t="s">
        <v>45</v>
      </c>
      <c r="B26" s="16" t="s">
        <v>46</v>
      </c>
      <c r="C26" s="17">
        <f>40000+130000</f>
        <v>170000</v>
      </c>
      <c r="D26" s="17">
        <v>300000</v>
      </c>
      <c r="E26" s="17">
        <v>235486.05</v>
      </c>
      <c r="F26" s="17">
        <v>300000</v>
      </c>
      <c r="G26" s="18">
        <f t="shared" si="0"/>
        <v>176.470588235294</v>
      </c>
    </row>
    <row r="27" ht="45" spans="1:7">
      <c r="A27" s="15" t="s">
        <v>47</v>
      </c>
      <c r="B27" s="16" t="s">
        <v>48</v>
      </c>
      <c r="C27" s="17"/>
      <c r="D27" s="17">
        <v>8200</v>
      </c>
      <c r="E27" s="17">
        <v>8200</v>
      </c>
      <c r="F27" s="17">
        <v>8200</v>
      </c>
      <c r="G27" s="18">
        <v>0</v>
      </c>
    </row>
    <row r="28" ht="30" spans="1:7">
      <c r="A28" s="15" t="s">
        <v>49</v>
      </c>
      <c r="B28" s="16" t="s">
        <v>50</v>
      </c>
      <c r="C28" s="17"/>
      <c r="D28" s="17">
        <v>5000</v>
      </c>
      <c r="E28" s="17">
        <v>5000</v>
      </c>
      <c r="F28" s="17">
        <v>5000</v>
      </c>
      <c r="G28" s="18">
        <v>0</v>
      </c>
    </row>
    <row r="29" spans="1:7">
      <c r="A29" s="23" t="s">
        <v>51</v>
      </c>
      <c r="B29" s="24"/>
      <c r="C29" s="21">
        <f>SUM(C20:C28)</f>
        <v>4669148.77</v>
      </c>
      <c r="D29" s="21">
        <f t="shared" ref="D29:F29" si="3">SUM(D20:D28)</f>
        <v>5238351.25</v>
      </c>
      <c r="E29" s="21">
        <f t="shared" si="3"/>
        <v>4622033.04</v>
      </c>
      <c r="F29" s="21">
        <f t="shared" si="3"/>
        <v>5238351.25</v>
      </c>
      <c r="G29" s="22">
        <f>F29/C29*100</f>
        <v>112.190712012802</v>
      </c>
    </row>
    <row r="30" spans="1:7">
      <c r="A30" s="25"/>
      <c r="B30" s="16"/>
      <c r="C30" s="17"/>
      <c r="D30" s="17"/>
      <c r="E30" s="17"/>
      <c r="F30" s="17"/>
      <c r="G30" s="18"/>
    </row>
    <row r="31" spans="1:7">
      <c r="A31" s="26" t="s">
        <v>52</v>
      </c>
      <c r="B31" s="27"/>
      <c r="C31" s="21">
        <f>C19+C29</f>
        <v>4710148.77</v>
      </c>
      <c r="D31" s="21">
        <f>D19+D29</f>
        <v>5313838.86</v>
      </c>
      <c r="E31" s="21">
        <f>E19+E29</f>
        <v>4694829.72</v>
      </c>
      <c r="F31" s="21">
        <f>F19+F29</f>
        <v>5324151.25</v>
      </c>
      <c r="G31" s="22">
        <f>F31/C31*100</f>
        <v>113.035734325649</v>
      </c>
    </row>
    <row r="32" spans="1:7">
      <c r="A32" s="28"/>
      <c r="B32" s="29"/>
      <c r="C32" s="30"/>
      <c r="D32" s="30"/>
      <c r="E32" s="30"/>
      <c r="F32" s="30"/>
      <c r="G32" s="31"/>
    </row>
    <row r="33" spans="1:7">
      <c r="A33" s="9" t="s">
        <v>53</v>
      </c>
      <c r="B33" s="32"/>
      <c r="C33" s="32"/>
      <c r="D33" s="32"/>
      <c r="E33" s="32"/>
      <c r="F33" s="32"/>
      <c r="G33" s="32"/>
    </row>
    <row r="35" s="1" customFormat="1" ht="120" spans="1:7">
      <c r="A35" s="13" t="s">
        <v>3</v>
      </c>
      <c r="B35" s="14" t="s">
        <v>4</v>
      </c>
      <c r="C35" s="14" t="s">
        <v>5</v>
      </c>
      <c r="D35" s="14" t="s">
        <v>6</v>
      </c>
      <c r="E35" s="14" t="s">
        <v>7</v>
      </c>
      <c r="F35" s="14" t="s">
        <v>8</v>
      </c>
      <c r="G35" s="14" t="s">
        <v>9</v>
      </c>
    </row>
    <row r="36" spans="1:7">
      <c r="A36" s="33" t="s">
        <v>54</v>
      </c>
      <c r="B36" s="34" t="s">
        <v>55</v>
      </c>
      <c r="C36" s="21">
        <f>C37+C40+C48+C51</f>
        <v>3600848.76</v>
      </c>
      <c r="D36" s="21">
        <f t="shared" ref="D36:F36" si="4">D37+D40+D48+D51</f>
        <v>3733904.96</v>
      </c>
      <c r="E36" s="21">
        <f t="shared" si="4"/>
        <v>3013377.87</v>
      </c>
      <c r="F36" s="21">
        <f t="shared" si="4"/>
        <v>3733904.96</v>
      </c>
      <c r="G36" s="22">
        <f t="shared" ref="G36:G81" si="5">F36/C36*100</f>
        <v>103.695134366043</v>
      </c>
    </row>
    <row r="37" ht="30" customHeight="1" spans="1:7">
      <c r="A37" s="35" t="s">
        <v>56</v>
      </c>
      <c r="B37" s="36" t="s">
        <v>57</v>
      </c>
      <c r="C37" s="37">
        <f>C39+C38</f>
        <v>1029825.76</v>
      </c>
      <c r="D37" s="37">
        <f t="shared" ref="D37:F37" si="6">D39+D38</f>
        <v>1043098.25</v>
      </c>
      <c r="E37" s="37">
        <f t="shared" si="6"/>
        <v>825445.29</v>
      </c>
      <c r="F37" s="37">
        <f t="shared" si="6"/>
        <v>1043098.25</v>
      </c>
      <c r="G37" s="22">
        <f t="shared" si="5"/>
        <v>101.288809283621</v>
      </c>
    </row>
    <row r="38" ht="75" spans="1:7">
      <c r="A38" s="38" t="s">
        <v>58</v>
      </c>
      <c r="B38" s="16" t="s">
        <v>59</v>
      </c>
      <c r="C38" s="17">
        <v>1008500</v>
      </c>
      <c r="D38" s="17">
        <v>1018624</v>
      </c>
      <c r="E38" s="17">
        <v>800971.04</v>
      </c>
      <c r="F38" s="17">
        <v>1018624</v>
      </c>
      <c r="G38" s="18">
        <f t="shared" ref="G38" si="7">F38/C38*100</f>
        <v>101.0038671294</v>
      </c>
    </row>
    <row r="39" ht="75" spans="1:7">
      <c r="A39" s="38" t="s">
        <v>60</v>
      </c>
      <c r="B39" s="16" t="s">
        <v>59</v>
      </c>
      <c r="C39" s="17">
        <v>21325.76</v>
      </c>
      <c r="D39" s="17">
        <v>24474.25</v>
      </c>
      <c r="E39" s="17">
        <v>24474.25</v>
      </c>
      <c r="F39" s="17">
        <v>24474.25</v>
      </c>
      <c r="G39" s="18">
        <f t="shared" si="5"/>
        <v>114.763788019747</v>
      </c>
    </row>
    <row r="40" ht="60" spans="1:7">
      <c r="A40" s="35" t="s">
        <v>61</v>
      </c>
      <c r="B40" s="36" t="s">
        <v>62</v>
      </c>
      <c r="C40" s="37">
        <f>C41+C42+C43+C44+C45+C46+C47</f>
        <v>1865023</v>
      </c>
      <c r="D40" s="37">
        <f t="shared" ref="D40:F40" si="8">D41+D42+D43+D44+D45+D46+D47</f>
        <v>1978785.61</v>
      </c>
      <c r="E40" s="37">
        <f t="shared" si="8"/>
        <v>1592778.48</v>
      </c>
      <c r="F40" s="37">
        <f t="shared" si="8"/>
        <v>1978785.61</v>
      </c>
      <c r="G40" s="22">
        <f t="shared" si="5"/>
        <v>106.099796624492</v>
      </c>
    </row>
    <row r="41" ht="75" spans="1:7">
      <c r="A41" s="38" t="s">
        <v>63</v>
      </c>
      <c r="B41" s="16" t="s">
        <v>59</v>
      </c>
      <c r="C41" s="17">
        <v>1507900</v>
      </c>
      <c r="D41" s="17">
        <v>1597900</v>
      </c>
      <c r="E41" s="17">
        <v>1292561.3</v>
      </c>
      <c r="F41" s="17">
        <v>1597900</v>
      </c>
      <c r="G41" s="18">
        <f t="shared" si="5"/>
        <v>105.968565554745</v>
      </c>
    </row>
    <row r="42" ht="30" spans="1:7">
      <c r="A42" s="38" t="s">
        <v>64</v>
      </c>
      <c r="B42" s="16" t="s">
        <v>65</v>
      </c>
      <c r="C42" s="17">
        <v>267300</v>
      </c>
      <c r="D42" s="17">
        <v>288408.61</v>
      </c>
      <c r="E42" s="17">
        <v>239446.19</v>
      </c>
      <c r="F42" s="17">
        <v>288408.61</v>
      </c>
      <c r="G42" s="18">
        <f t="shared" si="5"/>
        <v>107.896973438085</v>
      </c>
    </row>
    <row r="43" spans="1:7">
      <c r="A43" s="38" t="s">
        <v>66</v>
      </c>
      <c r="B43" s="16" t="s">
        <v>67</v>
      </c>
      <c r="C43" s="17"/>
      <c r="D43" s="17"/>
      <c r="E43" s="17"/>
      <c r="F43" s="17"/>
      <c r="G43" s="18">
        <v>0</v>
      </c>
    </row>
    <row r="44" ht="75" spans="1:7">
      <c r="A44" s="38" t="s">
        <v>68</v>
      </c>
      <c r="B44" s="16" t="s">
        <v>59</v>
      </c>
      <c r="C44" s="17">
        <v>75463</v>
      </c>
      <c r="D44" s="17">
        <v>58854.73</v>
      </c>
      <c r="E44" s="17">
        <v>48920.99</v>
      </c>
      <c r="F44" s="17">
        <v>58854.73</v>
      </c>
      <c r="G44" s="18">
        <f t="shared" si="5"/>
        <v>77.9915057710401</v>
      </c>
    </row>
    <row r="45" ht="30" spans="1:7">
      <c r="A45" s="38" t="s">
        <v>69</v>
      </c>
      <c r="B45" s="16" t="s">
        <v>65</v>
      </c>
      <c r="C45" s="17">
        <v>8360</v>
      </c>
      <c r="D45" s="17">
        <v>27622.27</v>
      </c>
      <c r="E45" s="17">
        <v>5850</v>
      </c>
      <c r="F45" s="17">
        <v>27622.27</v>
      </c>
      <c r="G45" s="18">
        <f t="shared" si="5"/>
        <v>330.409928229665</v>
      </c>
    </row>
    <row r="46" ht="75" spans="1:7">
      <c r="A46" s="38" t="s">
        <v>70</v>
      </c>
      <c r="B46" s="16" t="s">
        <v>59</v>
      </c>
      <c r="C46" s="17"/>
      <c r="D46" s="17"/>
      <c r="E46" s="17"/>
      <c r="F46" s="17"/>
      <c r="G46" s="18" t="e">
        <f t="shared" si="5"/>
        <v>#DIV/0!</v>
      </c>
    </row>
    <row r="47" ht="30" spans="1:7">
      <c r="A47" s="38" t="s">
        <v>71</v>
      </c>
      <c r="B47" s="16" t="s">
        <v>65</v>
      </c>
      <c r="C47" s="17">
        <v>6000</v>
      </c>
      <c r="D47" s="17">
        <v>6000</v>
      </c>
      <c r="E47" s="17">
        <v>6000</v>
      </c>
      <c r="F47" s="17">
        <v>6000</v>
      </c>
      <c r="G47" s="18">
        <f t="shared" si="5"/>
        <v>100</v>
      </c>
    </row>
    <row r="48" ht="45" spans="1:7">
      <c r="A48" s="35" t="s">
        <v>72</v>
      </c>
      <c r="B48" s="36" t="s">
        <v>73</v>
      </c>
      <c r="C48" s="37">
        <f>C49+C50</f>
        <v>701000</v>
      </c>
      <c r="D48" s="37">
        <f t="shared" ref="D48:F48" si="9">D49+D50</f>
        <v>701000</v>
      </c>
      <c r="E48" s="37">
        <f t="shared" si="9"/>
        <v>584333</v>
      </c>
      <c r="F48" s="37">
        <f t="shared" si="9"/>
        <v>701000</v>
      </c>
      <c r="G48" s="22">
        <f t="shared" si="5"/>
        <v>100</v>
      </c>
    </row>
    <row r="49" spans="1:7">
      <c r="A49" s="38" t="s">
        <v>74</v>
      </c>
      <c r="B49" s="16" t="s">
        <v>75</v>
      </c>
      <c r="C49" s="17">
        <v>1000</v>
      </c>
      <c r="D49" s="17">
        <v>1000</v>
      </c>
      <c r="E49" s="17">
        <v>1000</v>
      </c>
      <c r="F49" s="17">
        <v>1000</v>
      </c>
      <c r="G49" s="18">
        <f t="shared" si="5"/>
        <v>100</v>
      </c>
    </row>
    <row r="50" spans="1:7">
      <c r="A50" s="38" t="s">
        <v>76</v>
      </c>
      <c r="B50" s="16" t="s">
        <v>75</v>
      </c>
      <c r="C50" s="17">
        <v>700000</v>
      </c>
      <c r="D50" s="17">
        <v>700000</v>
      </c>
      <c r="E50" s="17">
        <v>583333</v>
      </c>
      <c r="F50" s="17">
        <v>700000</v>
      </c>
      <c r="G50" s="18">
        <f t="shared" si="5"/>
        <v>100</v>
      </c>
    </row>
    <row r="51" spans="1:7">
      <c r="A51" s="35" t="s">
        <v>77</v>
      </c>
      <c r="B51" s="36" t="s">
        <v>78</v>
      </c>
      <c r="C51" s="37">
        <f>C52+C53+C54+C55</f>
        <v>5000</v>
      </c>
      <c r="D51" s="37">
        <f t="shared" ref="D51:F51" si="10">D52+D53+D54+D55</f>
        <v>11021.1</v>
      </c>
      <c r="E51" s="37">
        <f t="shared" si="10"/>
        <v>10821.1</v>
      </c>
      <c r="F51" s="37">
        <f t="shared" si="10"/>
        <v>11021.1</v>
      </c>
      <c r="G51" s="22">
        <f t="shared" si="5"/>
        <v>220.422</v>
      </c>
    </row>
    <row r="52" spans="1:7">
      <c r="A52" s="38" t="s">
        <v>79</v>
      </c>
      <c r="B52" s="16" t="s">
        <v>67</v>
      </c>
      <c r="C52" s="17">
        <v>5000</v>
      </c>
      <c r="D52" s="17">
        <v>5000</v>
      </c>
      <c r="E52" s="17">
        <v>5000</v>
      </c>
      <c r="F52" s="17">
        <v>5000</v>
      </c>
      <c r="G52" s="18">
        <f t="shared" si="5"/>
        <v>100</v>
      </c>
    </row>
    <row r="53" ht="30" spans="1:7">
      <c r="A53" s="38" t="s">
        <v>80</v>
      </c>
      <c r="B53" s="16" t="s">
        <v>65</v>
      </c>
      <c r="C53" s="17"/>
      <c r="D53" s="17">
        <v>5821.1</v>
      </c>
      <c r="E53" s="17">
        <v>5821.1</v>
      </c>
      <c r="F53" s="17">
        <v>5821.1</v>
      </c>
      <c r="G53" s="18" t="e">
        <f t="shared" ref="G53:G54" si="11">F53/C53*100</f>
        <v>#DIV/0!</v>
      </c>
    </row>
    <row r="54" ht="30" spans="1:7">
      <c r="A54" s="38" t="s">
        <v>81</v>
      </c>
      <c r="B54" s="16" t="s">
        <v>65</v>
      </c>
      <c r="C54" s="17"/>
      <c r="D54" s="17">
        <v>200</v>
      </c>
      <c r="E54" s="17">
        <v>0</v>
      </c>
      <c r="F54" s="17">
        <v>200</v>
      </c>
      <c r="G54" s="18" t="e">
        <f t="shared" si="11"/>
        <v>#DIV/0!</v>
      </c>
    </row>
    <row r="55" ht="30" spans="1:7">
      <c r="A55" s="38" t="s">
        <v>82</v>
      </c>
      <c r="B55" s="16" t="s">
        <v>65</v>
      </c>
      <c r="C55" s="17"/>
      <c r="D55" s="17"/>
      <c r="E55" s="17"/>
      <c r="F55" s="17"/>
      <c r="G55" s="18" t="e">
        <f t="shared" si="5"/>
        <v>#DIV/0!</v>
      </c>
    </row>
    <row r="56" ht="28.5" spans="1:7">
      <c r="A56" s="33" t="s">
        <v>83</v>
      </c>
      <c r="B56" s="34" t="s">
        <v>84</v>
      </c>
      <c r="C56" s="21">
        <f>C57</f>
        <v>1000</v>
      </c>
      <c r="D56" s="21">
        <f t="shared" ref="D56:F57" si="12">D57</f>
        <v>1000</v>
      </c>
      <c r="E56" s="21">
        <f t="shared" si="12"/>
        <v>0</v>
      </c>
      <c r="F56" s="21">
        <f t="shared" si="12"/>
        <v>1000</v>
      </c>
      <c r="G56" s="22">
        <f t="shared" si="5"/>
        <v>100</v>
      </c>
    </row>
    <row r="57" ht="45" spans="1:7">
      <c r="A57" s="35" t="s">
        <v>85</v>
      </c>
      <c r="B57" s="36" t="s">
        <v>86</v>
      </c>
      <c r="C57" s="37">
        <f>C58</f>
        <v>1000</v>
      </c>
      <c r="D57" s="37">
        <f t="shared" si="12"/>
        <v>1000</v>
      </c>
      <c r="E57" s="37">
        <f t="shared" si="12"/>
        <v>0</v>
      </c>
      <c r="F57" s="37">
        <f t="shared" si="12"/>
        <v>1000</v>
      </c>
      <c r="G57" s="22">
        <f t="shared" si="5"/>
        <v>100</v>
      </c>
    </row>
    <row r="58" ht="30" spans="1:7">
      <c r="A58" s="38" t="s">
        <v>87</v>
      </c>
      <c r="B58" s="16" t="s">
        <v>65</v>
      </c>
      <c r="C58" s="17">
        <v>1000</v>
      </c>
      <c r="D58" s="17">
        <v>1000</v>
      </c>
      <c r="E58" s="17">
        <v>0</v>
      </c>
      <c r="F58" s="17">
        <v>1000</v>
      </c>
      <c r="G58" s="18">
        <f t="shared" ref="G58" si="13">F58/C58*100</f>
        <v>100</v>
      </c>
    </row>
    <row r="59" spans="1:7">
      <c r="A59" s="33" t="s">
        <v>88</v>
      </c>
      <c r="B59" s="34" t="s">
        <v>89</v>
      </c>
      <c r="C59" s="21">
        <f>C60+C62</f>
        <v>101000</v>
      </c>
      <c r="D59" s="21">
        <f>D60+D62</f>
        <v>161000</v>
      </c>
      <c r="E59" s="21">
        <f>E60+E62</f>
        <v>89838</v>
      </c>
      <c r="F59" s="21">
        <f>F60+F62</f>
        <v>161000</v>
      </c>
      <c r="G59" s="22">
        <f t="shared" si="5"/>
        <v>159.405940594059</v>
      </c>
    </row>
    <row r="60" spans="1:7">
      <c r="A60" s="35" t="s">
        <v>90</v>
      </c>
      <c r="B60" s="36" t="s">
        <v>91</v>
      </c>
      <c r="C60" s="37">
        <f>C61</f>
        <v>100000</v>
      </c>
      <c r="D60" s="37">
        <f t="shared" ref="D60:F60" si="14">D61</f>
        <v>160000</v>
      </c>
      <c r="E60" s="37">
        <f t="shared" si="14"/>
        <v>89838</v>
      </c>
      <c r="F60" s="37">
        <f t="shared" si="14"/>
        <v>160000</v>
      </c>
      <c r="G60" s="22">
        <f t="shared" si="5"/>
        <v>160</v>
      </c>
    </row>
    <row r="61" ht="30" spans="1:7">
      <c r="A61" s="38" t="s">
        <v>92</v>
      </c>
      <c r="B61" s="16" t="s">
        <v>65</v>
      </c>
      <c r="C61" s="17">
        <v>100000</v>
      </c>
      <c r="D61" s="17">
        <v>160000</v>
      </c>
      <c r="E61" s="17">
        <v>89838</v>
      </c>
      <c r="F61" s="17">
        <v>160000</v>
      </c>
      <c r="G61" s="18">
        <f t="shared" ref="G61" si="15">F61/C61*100</f>
        <v>160</v>
      </c>
    </row>
    <row r="62" spans="1:7">
      <c r="A62" s="35" t="s">
        <v>93</v>
      </c>
      <c r="B62" s="36" t="s">
        <v>94</v>
      </c>
      <c r="C62" s="37">
        <f>C63</f>
        <v>1000</v>
      </c>
      <c r="D62" s="37">
        <f t="shared" ref="D62:F62" si="16">D63</f>
        <v>1000</v>
      </c>
      <c r="E62" s="37">
        <f t="shared" si="16"/>
        <v>0</v>
      </c>
      <c r="F62" s="37">
        <f t="shared" si="16"/>
        <v>1000</v>
      </c>
      <c r="G62" s="22">
        <f t="shared" si="5"/>
        <v>100</v>
      </c>
    </row>
    <row r="63" ht="30" spans="1:7">
      <c r="A63" s="38" t="s">
        <v>95</v>
      </c>
      <c r="B63" s="16" t="s">
        <v>65</v>
      </c>
      <c r="C63" s="17">
        <v>1000</v>
      </c>
      <c r="D63" s="17">
        <v>1000</v>
      </c>
      <c r="E63" s="17">
        <v>0</v>
      </c>
      <c r="F63" s="17">
        <v>1000</v>
      </c>
      <c r="G63" s="18">
        <f t="shared" si="5"/>
        <v>100</v>
      </c>
    </row>
    <row r="64" spans="1:7">
      <c r="A64" s="33" t="s">
        <v>96</v>
      </c>
      <c r="B64" s="34" t="s">
        <v>97</v>
      </c>
      <c r="C64" s="21">
        <f>C65+C67</f>
        <v>310800</v>
      </c>
      <c r="D64" s="21">
        <f t="shared" ref="D64:F64" si="17">D65+D67</f>
        <v>729069.62</v>
      </c>
      <c r="E64" s="21">
        <f t="shared" si="17"/>
        <v>659508.84</v>
      </c>
      <c r="F64" s="21">
        <f t="shared" si="17"/>
        <v>729069.62</v>
      </c>
      <c r="G64" s="22">
        <f t="shared" si="5"/>
        <v>234.578384813385</v>
      </c>
    </row>
    <row r="65" spans="1:7">
      <c r="A65" s="35" t="s">
        <v>98</v>
      </c>
      <c r="B65" s="36" t="s">
        <v>99</v>
      </c>
      <c r="C65" s="37">
        <f>C66</f>
        <v>2000</v>
      </c>
      <c r="D65" s="37">
        <f t="shared" ref="D65:F65" si="18">D66</f>
        <v>2000</v>
      </c>
      <c r="E65" s="37">
        <f t="shared" si="18"/>
        <v>1310.31</v>
      </c>
      <c r="F65" s="37">
        <f t="shared" si="18"/>
        <v>2000</v>
      </c>
      <c r="G65" s="22">
        <f t="shared" si="5"/>
        <v>100</v>
      </c>
    </row>
    <row r="66" ht="30" spans="1:7">
      <c r="A66" s="38" t="s">
        <v>100</v>
      </c>
      <c r="B66" s="16" t="s">
        <v>65</v>
      </c>
      <c r="C66" s="17">
        <v>2000</v>
      </c>
      <c r="D66" s="17">
        <v>2000</v>
      </c>
      <c r="E66" s="17">
        <v>1310.31</v>
      </c>
      <c r="F66" s="17">
        <v>2000</v>
      </c>
      <c r="G66" s="18">
        <f t="shared" ref="G66" si="19">F66/C66*100</f>
        <v>100</v>
      </c>
    </row>
    <row r="67" spans="1:7">
      <c r="A67" s="35" t="s">
        <v>101</v>
      </c>
      <c r="B67" s="36" t="s">
        <v>102</v>
      </c>
      <c r="C67" s="37">
        <f>C68+C69+C70+C71+C72+C73+C74+C75+C76+C77+C78</f>
        <v>308800</v>
      </c>
      <c r="D67" s="37">
        <f t="shared" ref="D67:F67" si="20">D68+D69+D70+D71+D72+D73+D74+D75+D76+D77+D78</f>
        <v>727069.62</v>
      </c>
      <c r="E67" s="37">
        <f t="shared" si="20"/>
        <v>658198.53</v>
      </c>
      <c r="F67" s="37">
        <f t="shared" si="20"/>
        <v>727069.62</v>
      </c>
      <c r="G67" s="22">
        <f t="shared" si="5"/>
        <v>235.450006476684</v>
      </c>
    </row>
    <row r="68" ht="75" spans="1:7">
      <c r="A68" s="38" t="s">
        <v>103</v>
      </c>
      <c r="B68" s="16" t="s">
        <v>59</v>
      </c>
      <c r="C68" s="17"/>
      <c r="D68" s="17"/>
      <c r="E68" s="17"/>
      <c r="F68" s="17"/>
      <c r="G68" s="18">
        <v>0</v>
      </c>
    </row>
    <row r="69" ht="30" spans="1:7">
      <c r="A69" s="38" t="s">
        <v>104</v>
      </c>
      <c r="B69" s="16" t="s">
        <v>65</v>
      </c>
      <c r="C69" s="17">
        <v>28800</v>
      </c>
      <c r="D69" s="17">
        <v>38869.62</v>
      </c>
      <c r="E69" s="17">
        <v>38869.62</v>
      </c>
      <c r="F69" s="17">
        <v>38869.62</v>
      </c>
      <c r="G69" s="18">
        <f t="shared" si="5"/>
        <v>134.963958333333</v>
      </c>
    </row>
    <row r="70" ht="30" spans="1:7">
      <c r="A70" s="38" t="s">
        <v>105</v>
      </c>
      <c r="B70" s="16" t="s">
        <v>65</v>
      </c>
      <c r="C70" s="17"/>
      <c r="D70" s="17">
        <v>8200</v>
      </c>
      <c r="E70" s="17">
        <v>8200</v>
      </c>
      <c r="F70" s="17">
        <v>8200</v>
      </c>
      <c r="G70" s="18" t="e">
        <f t="shared" si="5"/>
        <v>#DIV/0!</v>
      </c>
    </row>
    <row r="71" ht="75" spans="1:7">
      <c r="A71" s="38" t="s">
        <v>106</v>
      </c>
      <c r="B71" s="16" t="s">
        <v>59</v>
      </c>
      <c r="C71" s="17"/>
      <c r="D71" s="17"/>
      <c r="E71" s="17"/>
      <c r="F71" s="17"/>
      <c r="G71" s="18" t="e">
        <f t="shared" si="5"/>
        <v>#DIV/0!</v>
      </c>
    </row>
    <row r="72" ht="30" spans="1:7">
      <c r="A72" s="38" t="s">
        <v>107</v>
      </c>
      <c r="B72" s="16" t="s">
        <v>65</v>
      </c>
      <c r="C72" s="17">
        <v>10000</v>
      </c>
      <c r="D72" s="17">
        <v>10000</v>
      </c>
      <c r="E72" s="17">
        <v>10000</v>
      </c>
      <c r="F72" s="17">
        <v>10000</v>
      </c>
      <c r="G72" s="18">
        <f t="shared" ref="G72" si="21">F72/C72*100</f>
        <v>100</v>
      </c>
    </row>
    <row r="73" ht="30" spans="1:7">
      <c r="A73" s="38" t="s">
        <v>108</v>
      </c>
      <c r="B73" s="16" t="s">
        <v>65</v>
      </c>
      <c r="C73" s="17">
        <v>40000</v>
      </c>
      <c r="D73" s="17">
        <v>40000</v>
      </c>
      <c r="E73" s="17">
        <v>40000</v>
      </c>
      <c r="F73" s="17">
        <v>40000</v>
      </c>
      <c r="G73" s="18">
        <f t="shared" si="5"/>
        <v>100</v>
      </c>
    </row>
    <row r="74" ht="30" spans="1:7">
      <c r="A74" s="38" t="s">
        <v>109</v>
      </c>
      <c r="B74" s="16" t="s">
        <v>65</v>
      </c>
      <c r="C74" s="17">
        <v>130000</v>
      </c>
      <c r="D74" s="17">
        <v>130000</v>
      </c>
      <c r="E74" s="17">
        <v>62508.24</v>
      </c>
      <c r="F74" s="17">
        <v>130000</v>
      </c>
      <c r="G74" s="18">
        <f t="shared" si="5"/>
        <v>100</v>
      </c>
    </row>
    <row r="75" ht="30" spans="1:7">
      <c r="A75" s="38" t="s">
        <v>110</v>
      </c>
      <c r="B75" s="16" t="s">
        <v>65</v>
      </c>
      <c r="C75" s="17">
        <v>25000</v>
      </c>
      <c r="D75" s="17">
        <v>25000</v>
      </c>
      <c r="E75" s="17">
        <v>25000</v>
      </c>
      <c r="F75" s="17">
        <v>25000</v>
      </c>
      <c r="G75" s="18">
        <f t="shared" ref="G75:G78" si="22">F75/C75*100</f>
        <v>100</v>
      </c>
    </row>
    <row r="76" ht="30" spans="1:7">
      <c r="A76" s="38" t="s">
        <v>111</v>
      </c>
      <c r="B76" s="16" t="s">
        <v>65</v>
      </c>
      <c r="C76" s="17">
        <v>75000</v>
      </c>
      <c r="D76" s="17">
        <v>75000</v>
      </c>
      <c r="E76" s="17">
        <v>73620.67</v>
      </c>
      <c r="F76" s="17">
        <v>75000</v>
      </c>
      <c r="G76" s="18">
        <f t="shared" ref="G76:G77" si="23">F76/C76*100</f>
        <v>100</v>
      </c>
    </row>
    <row r="77" ht="75" spans="1:7">
      <c r="A77" s="38" t="s">
        <v>112</v>
      </c>
      <c r="B77" s="16" t="s">
        <v>59</v>
      </c>
      <c r="C77" s="17"/>
      <c r="D77" s="17">
        <v>31576.84</v>
      </c>
      <c r="E77" s="17">
        <v>31576.84</v>
      </c>
      <c r="F77" s="17">
        <v>31576.84</v>
      </c>
      <c r="G77" s="18" t="e">
        <f t="shared" si="23"/>
        <v>#DIV/0!</v>
      </c>
    </row>
    <row r="78" ht="30" spans="1:7">
      <c r="A78" s="38" t="s">
        <v>113</v>
      </c>
      <c r="B78" s="16" t="s">
        <v>65</v>
      </c>
      <c r="C78" s="17"/>
      <c r="D78" s="17">
        <v>368423.16</v>
      </c>
      <c r="E78" s="17">
        <v>368423.16</v>
      </c>
      <c r="F78" s="17">
        <v>368423.16</v>
      </c>
      <c r="G78" s="18" t="e">
        <f t="shared" si="22"/>
        <v>#DIV/0!</v>
      </c>
    </row>
    <row r="79" spans="1:7">
      <c r="A79" s="33" t="s">
        <v>114</v>
      </c>
      <c r="B79" s="34" t="s">
        <v>115</v>
      </c>
      <c r="C79" s="21">
        <f>C80</f>
        <v>696500</v>
      </c>
      <c r="D79" s="21">
        <f t="shared" ref="D79:F80" si="24">D80</f>
        <v>696500</v>
      </c>
      <c r="E79" s="21">
        <f t="shared" si="24"/>
        <v>632549.82</v>
      </c>
      <c r="F79" s="21">
        <f t="shared" si="24"/>
        <v>696500</v>
      </c>
      <c r="G79" s="22">
        <f t="shared" si="5"/>
        <v>100</v>
      </c>
    </row>
    <row r="80" spans="1:7">
      <c r="A80" s="35" t="s">
        <v>116</v>
      </c>
      <c r="B80" s="36" t="s">
        <v>117</v>
      </c>
      <c r="C80" s="37">
        <f>C81</f>
        <v>696500</v>
      </c>
      <c r="D80" s="37">
        <f t="shared" si="24"/>
        <v>696500</v>
      </c>
      <c r="E80" s="37">
        <f t="shared" si="24"/>
        <v>632549.82</v>
      </c>
      <c r="F80" s="37">
        <f t="shared" si="24"/>
        <v>696500</v>
      </c>
      <c r="G80" s="22">
        <f t="shared" si="5"/>
        <v>100</v>
      </c>
    </row>
    <row r="81" spans="1:7">
      <c r="A81" s="38" t="s">
        <v>118</v>
      </c>
      <c r="B81" s="16" t="s">
        <v>119</v>
      </c>
      <c r="C81" s="17">
        <v>696500</v>
      </c>
      <c r="D81" s="17">
        <v>696500</v>
      </c>
      <c r="E81" s="17">
        <v>632549.82</v>
      </c>
      <c r="F81" s="17">
        <v>696500</v>
      </c>
      <c r="G81" s="18">
        <f t="shared" si="5"/>
        <v>100</v>
      </c>
    </row>
    <row r="82" spans="1:7">
      <c r="A82" s="38"/>
      <c r="B82" s="16"/>
      <c r="C82" s="17"/>
      <c r="D82" s="17"/>
      <c r="E82" s="17"/>
      <c r="F82" s="17"/>
      <c r="G82" s="18"/>
    </row>
    <row r="83" spans="1:7">
      <c r="A83" s="33"/>
      <c r="B83" s="34" t="s">
        <v>52</v>
      </c>
      <c r="C83" s="21">
        <f>C36+C56+C59+C64+C79</f>
        <v>4710148.76</v>
      </c>
      <c r="D83" s="21">
        <f>D36+D56+D59+D64+D79</f>
        <v>5321474.58</v>
      </c>
      <c r="E83" s="21">
        <f>E36+E56+E59+E64+E79</f>
        <v>4395274.53</v>
      </c>
      <c r="F83" s="21">
        <f>F36+F56+F59+F64+F79</f>
        <v>5321474.58</v>
      </c>
      <c r="G83" s="22">
        <f>F83/C83*100</f>
        <v>112.978906848793</v>
      </c>
    </row>
    <row r="85" spans="1:7">
      <c r="A85" s="5" t="s">
        <v>120</v>
      </c>
      <c r="B85" s="6"/>
      <c r="C85" s="6"/>
      <c r="D85" s="6"/>
      <c r="E85" s="6"/>
      <c r="F85" s="6"/>
      <c r="G85" s="6"/>
    </row>
    <row r="87" s="1" customFormat="1" ht="120" spans="1:7">
      <c r="A87" s="13" t="s">
        <v>3</v>
      </c>
      <c r="B87" s="14" t="s">
        <v>4</v>
      </c>
      <c r="C87" s="14" t="s">
        <v>5</v>
      </c>
      <c r="D87" s="14" t="s">
        <v>6</v>
      </c>
      <c r="E87" s="14" t="s">
        <v>7</v>
      </c>
      <c r="F87" s="14" t="s">
        <v>8</v>
      </c>
      <c r="G87" s="14" t="s">
        <v>9</v>
      </c>
    </row>
    <row r="88" spans="1:7">
      <c r="A88" s="39" t="s">
        <v>121</v>
      </c>
      <c r="B88" s="40"/>
      <c r="C88" s="41">
        <f>C31</f>
        <v>4710148.77</v>
      </c>
      <c r="D88" s="41">
        <f>D31</f>
        <v>5313838.86</v>
      </c>
      <c r="E88" s="41">
        <f>E31</f>
        <v>4694829.72</v>
      </c>
      <c r="F88" s="41">
        <f>F31</f>
        <v>5324151.25</v>
      </c>
      <c r="G88" s="42">
        <f t="shared" ref="G88:G89" si="25">F88/C88*100</f>
        <v>113.035734325649</v>
      </c>
    </row>
    <row r="89" spans="1:7">
      <c r="A89" s="39" t="s">
        <v>122</v>
      </c>
      <c r="B89" s="40"/>
      <c r="C89" s="41">
        <f>C83</f>
        <v>4710148.76</v>
      </c>
      <c r="D89" s="41">
        <f>D83</f>
        <v>5321474.58</v>
      </c>
      <c r="E89" s="41">
        <f>E83</f>
        <v>4395274.53</v>
      </c>
      <c r="F89" s="41">
        <f>F83</f>
        <v>5321474.58</v>
      </c>
      <c r="G89" s="42">
        <f t="shared" si="25"/>
        <v>112.978906848793</v>
      </c>
    </row>
    <row r="90" spans="1:7">
      <c r="A90" s="39"/>
      <c r="B90" s="40"/>
      <c r="C90" s="41"/>
      <c r="D90" s="41"/>
      <c r="E90" s="41"/>
      <c r="F90" s="41"/>
      <c r="G90" s="43"/>
    </row>
    <row r="91" spans="1:7">
      <c r="A91" s="39" t="s">
        <v>123</v>
      </c>
      <c r="B91" s="40"/>
      <c r="C91" s="41">
        <f>C88-C89</f>
        <v>0.00999999977648258</v>
      </c>
      <c r="D91" s="41">
        <f t="shared" ref="D91:F91" si="26">D88-D89</f>
        <v>-7635.71999999974</v>
      </c>
      <c r="E91" s="41">
        <f t="shared" si="26"/>
        <v>299555.189999999</v>
      </c>
      <c r="F91" s="41">
        <f t="shared" si="26"/>
        <v>2676.66999999993</v>
      </c>
      <c r="G91" s="43"/>
    </row>
    <row r="93" ht="33" customHeight="1" spans="1:7">
      <c r="A93" s="7" t="s">
        <v>124</v>
      </c>
      <c r="B93" s="8"/>
      <c r="C93" s="8"/>
      <c r="D93" s="8"/>
      <c r="E93" s="8"/>
      <c r="F93" s="8"/>
      <c r="G93" s="8"/>
    </row>
    <row r="94" spans="1:7">
      <c r="A94" s="7" t="s">
        <v>125</v>
      </c>
      <c r="B94" s="8"/>
      <c r="C94" s="8"/>
      <c r="D94" s="8"/>
      <c r="E94" s="8"/>
      <c r="F94" s="8"/>
      <c r="G94" s="8"/>
    </row>
    <row r="95" ht="32.25" customHeight="1" spans="1:7">
      <c r="A95" s="7" t="s">
        <v>126</v>
      </c>
      <c r="B95" s="8"/>
      <c r="C95" s="8"/>
      <c r="D95" s="8"/>
      <c r="E95" s="8"/>
      <c r="F95" s="8"/>
      <c r="G95" s="8"/>
    </row>
    <row r="96" ht="62.25" customHeight="1" spans="1:7">
      <c r="A96" s="7" t="s">
        <v>127</v>
      </c>
      <c r="B96" s="8"/>
      <c r="C96" s="8"/>
      <c r="D96" s="8"/>
      <c r="E96" s="8"/>
      <c r="F96" s="8"/>
      <c r="G96" s="8"/>
    </row>
    <row r="97" spans="1:1">
      <c r="A97" s="2" t="s">
        <v>128</v>
      </c>
    </row>
  </sheetData>
  <mergeCells count="16">
    <mergeCell ref="A1:G1"/>
    <mergeCell ref="A3:G3"/>
    <mergeCell ref="A5:G5"/>
    <mergeCell ref="A19:B19"/>
    <mergeCell ref="A29:B29"/>
    <mergeCell ref="A31:B31"/>
    <mergeCell ref="A33:G33"/>
    <mergeCell ref="A85:G85"/>
    <mergeCell ref="A88:B88"/>
    <mergeCell ref="A89:B89"/>
    <mergeCell ref="A90:B90"/>
    <mergeCell ref="A91:B91"/>
    <mergeCell ref="A93:G93"/>
    <mergeCell ref="A94:G94"/>
    <mergeCell ref="A95:G95"/>
    <mergeCell ref="A96:G96"/>
  </mergeCells>
  <pageMargins left="0.511811023622047" right="0" top="0.196850393700787" bottom="0" header="0.31496062992126" footer="0.31496062992126"/>
  <pageSetup paperSize="9" scale="61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</dc:creator>
  <cp:lastModifiedBy>Татьяна Пелевин�</cp:lastModifiedBy>
  <dcterms:created xsi:type="dcterms:W3CDTF">2021-11-12T12:44:00Z</dcterms:created>
  <cp:lastPrinted>2025-11-19T07:16:00Z</cp:lastPrinted>
  <dcterms:modified xsi:type="dcterms:W3CDTF">2025-12-11T05:31:56Z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EFE6C78C1D55446AB19AC533311F9A0B_13</vt:lpwstr>
  </property>
  <property fmtid="{D5CDD505-2E9C-101B-9397-08002B2CF9AE}" pid="3" name="KSOProductBuildVer">
    <vt:lpwstr>1049-12.2.0.23155</vt:lpwstr>
  </property>
</Properties>
</file>